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СВОД!$A$1:$P$26</definedName>
  </definedNames>
  <calcPr calcId="145621"/>
</workbook>
</file>

<file path=xl/calcChain.xml><?xml version="1.0" encoding="utf-8"?>
<calcChain xmlns="http://schemas.openxmlformats.org/spreadsheetml/2006/main">
  <c r="N38" i="16" l="1"/>
  <c r="H14" i="16" l="1"/>
  <c r="I15" i="16" l="1"/>
  <c r="I16" i="16"/>
  <c r="N49" i="16" l="1"/>
  <c r="N48" i="16"/>
  <c r="N47" i="16"/>
  <c r="I47" i="16"/>
  <c r="J47" i="16" s="1"/>
  <c r="N46" i="16"/>
  <c r="I46" i="16"/>
  <c r="J46" i="16" s="1"/>
  <c r="N45" i="16"/>
  <c r="I45" i="16"/>
  <c r="J45" i="16" s="1"/>
  <c r="N44" i="16"/>
  <c r="I44" i="16"/>
  <c r="J44" i="16" s="1"/>
  <c r="N43" i="16"/>
  <c r="I43" i="16"/>
  <c r="E43" i="16"/>
  <c r="J43" i="16" l="1"/>
  <c r="O43" i="16" s="1"/>
  <c r="N41" i="16"/>
  <c r="N40" i="16"/>
  <c r="I39" i="16"/>
  <c r="J39" i="16" s="1"/>
  <c r="I38" i="16"/>
  <c r="J38" i="16" s="1"/>
  <c r="N37" i="16"/>
  <c r="I37" i="16"/>
  <c r="J37" i="16" s="1"/>
  <c r="N36" i="16"/>
  <c r="I36" i="16"/>
  <c r="J36" i="16" s="1"/>
  <c r="N35" i="16"/>
  <c r="I35" i="16"/>
  <c r="E35" i="16"/>
  <c r="J35" i="16" l="1"/>
  <c r="O35" i="16" s="1"/>
  <c r="N16" i="16"/>
  <c r="N33" i="16" l="1"/>
  <c r="N32" i="16"/>
  <c r="N31" i="16"/>
  <c r="I31" i="16"/>
  <c r="J31" i="16" s="1"/>
  <c r="N30" i="16"/>
  <c r="I30" i="16"/>
  <c r="J30" i="16" s="1"/>
  <c r="N29" i="16"/>
  <c r="I29" i="16"/>
  <c r="J29" i="16" s="1"/>
  <c r="N28" i="16"/>
  <c r="I28" i="16"/>
  <c r="J28" i="16" s="1"/>
  <c r="N27" i="16"/>
  <c r="E27" i="16"/>
  <c r="J27" i="16" l="1"/>
  <c r="O27" i="16" s="1"/>
  <c r="N17" i="16"/>
  <c r="I17" i="16"/>
  <c r="J17" i="16" s="1"/>
  <c r="J16" i="16"/>
  <c r="N15" i="16"/>
  <c r="N14" i="16"/>
  <c r="N13" i="16"/>
  <c r="I13" i="16"/>
  <c r="E13" i="16"/>
  <c r="J13" i="16" l="1"/>
  <c r="O13" i="16" s="1"/>
  <c r="N25" i="16"/>
  <c r="N24" i="16"/>
  <c r="N23" i="16"/>
  <c r="I23" i="16"/>
  <c r="J23" i="16" s="1"/>
  <c r="N22" i="16"/>
  <c r="I22" i="16"/>
  <c r="J22" i="16" s="1"/>
  <c r="N21" i="16"/>
  <c r="I21" i="16"/>
  <c r="J21" i="16" s="1"/>
  <c r="N20" i="16"/>
  <c r="I20" i="16"/>
  <c r="J20" i="16" s="1"/>
  <c r="E19" i="16"/>
  <c r="I19" i="16"/>
  <c r="N19" i="16"/>
  <c r="E7" i="16"/>
  <c r="I7" i="16"/>
  <c r="N8" i="16"/>
  <c r="N9" i="16"/>
  <c r="N10" i="16"/>
  <c r="N11" i="16"/>
  <c r="N7" i="16"/>
  <c r="I8" i="16"/>
  <c r="J8" i="16" s="1"/>
  <c r="I9" i="16"/>
  <c r="J9" i="16" s="1"/>
  <c r="I10" i="16"/>
  <c r="J10" i="16" s="1"/>
  <c r="I11" i="16"/>
  <c r="J11" i="16" s="1"/>
  <c r="J19" i="16" l="1"/>
  <c r="O19" i="16" s="1"/>
  <c r="J7" i="16"/>
  <c r="O7" i="16" s="1"/>
</calcChain>
</file>

<file path=xl/sharedStrings.xml><?xml version="1.0" encoding="utf-8"?>
<sst xmlns="http://schemas.openxmlformats.org/spreadsheetml/2006/main" count="143" uniqueCount="106">
  <si>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</si>
  <si>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</si>
  <si>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</si>
  <si>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</si>
  <si>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</si>
  <si>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</si>
  <si>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</si>
  <si>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</si>
  <si>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</si>
  <si>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</si>
  <si>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</si>
  <si>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</si>
  <si>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</si>
  <si>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</si>
  <si>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</si>
  <si>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</si>
  <si>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</si>
  <si>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</si>
  <si>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</si>
  <si>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</si>
  <si>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</si>
  <si>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</si>
  <si>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</si>
  <si>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</si>
  <si>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</si>
  <si>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</si>
  <si>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</si>
  <si>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</si>
  <si>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</si>
  <si>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</si>
  <si>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</si>
  <si>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</si>
  <si>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</si>
  <si>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</si>
  <si>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</si>
  <si>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</si>
  <si>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</si>
  <si>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</si>
  <si>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</si>
  <si>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</si>
  <si>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</si>
  <si>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</si>
  <si>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</si>
  <si>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</si>
  <si>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</si>
  <si>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</si>
  <si>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</si>
  <si>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</si>
  <si>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</si>
  <si>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14= общая степень  достижения цели/9столбец*100%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</si>
  <si>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</si>
  <si>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</si>
  <si>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</si>
  <si>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</si>
  <si>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</si>
  <si>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</si>
  <si>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</si>
  <si>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Устойчивое развитие сельских территорий на 2014-2017 годы и на период до 2020 года</t>
  </si>
  <si>
    <t xml:space="preserve">Ввод (приобретение) жилья для граждан, проживающих в сельских поселениях, тыс. кв.м,                           </t>
  </si>
  <si>
    <t>Строительство локальных водопроводов в сельских поселениях муниципального района, км</t>
  </si>
  <si>
    <t>Обеспечение безопасности населения на транспорте на территории Торбеевского муниципального района Республики Мордовия на 2014 – 2018 годы</t>
  </si>
  <si>
    <t xml:space="preserve"> меры по устранению дефектов дорожного покрытия, тыс.рублей</t>
  </si>
  <si>
    <t>высокоэффективная</t>
  </si>
  <si>
    <t xml:space="preserve">Ввод (приобретение) жилья для молодых семей, проживающих в сельских поселениях, тыс. кв.м,                           </t>
  </si>
  <si>
    <t>Обеспечение жильем молодых семей  федеральной целевой программы "Жилище", кв.м</t>
  </si>
  <si>
    <t>Установка искусственных препятствий и оборудование их соответствующими дорожными знаками, вблизи школ и дошкольных учреждений, больницы, учреждений дополнительного образования., тыс .рублей</t>
  </si>
  <si>
    <t>Повышение безопасности дорожного движения</t>
  </si>
  <si>
    <t>Развитие дорожного хозяйства</t>
  </si>
  <si>
    <t xml:space="preserve"> </t>
  </si>
  <si>
    <t>Развитие жилищного строительства</t>
  </si>
  <si>
    <t xml:space="preserve">Энергосбережение и повышение энергетической эффективности в Торбеевском муниципальном районе на 2016-2020 годы </t>
  </si>
  <si>
    <t>Годовой объем ввода жилья, кв.м</t>
  </si>
  <si>
    <t>Обеспечение жильем детей-сирот</t>
  </si>
  <si>
    <t>Обеспечение земельных участков коммунальной и транспортной инфраструктурой, км</t>
  </si>
  <si>
    <t>Текущий ремонт дорог и их содержание  в населенных пунктах Торбеевского муниципального района, тыс. рублей</t>
  </si>
  <si>
    <t>Расчистка по мере необходимости дорог района от снега, подсыпка песком при гололедах в границах сельских поселений Торбеевского муниципального района, тыс. руб.</t>
  </si>
  <si>
    <t>ремонт кровли и утепление фасадов, тыс.руб.</t>
  </si>
  <si>
    <t>Информация по выполнению основных мероприятий за 2018 год</t>
  </si>
  <si>
    <t>Число основных мероприятий, запланированных к реализации в 2018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</si>
  <si>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2018 г., тыс. рублей</t>
  </si>
  <si>
    <t>Фактически освоенный объем финансирования программы за 2018 г., тыс. рублей</t>
  </si>
  <si>
    <t>Целевое значение на 2018 г.</t>
  </si>
  <si>
    <t>Фактическое значение за 2018 г.</t>
  </si>
  <si>
    <t>Сводный годовой отчет об эффективности реализации  муниципальных программ  Торбеевского муниципального района за 2018 год</t>
  </si>
  <si>
    <t>модернизация уличного освещения в рп Торбеево, шт</t>
  </si>
  <si>
    <t>Ремонт изношенных водопроводных сетей, п.м</t>
  </si>
  <si>
    <t>Замена фекальных насосов, шт.</t>
  </si>
  <si>
    <t>ремонт теплосетей и теплоизоляционных конструкций, тыс. руб.</t>
  </si>
  <si>
    <t>Обеспечение школ литературой, наглядными пособиями по тематике безопасности дорожного движения, тыс. рублей</t>
  </si>
  <si>
    <t>Приведение  в соответствие автобусных остановок, тыс. рублей</t>
  </si>
  <si>
    <t>удовлетворительный уровень эффективности</t>
  </si>
  <si>
    <t>-</t>
  </si>
  <si>
    <t>удовлетворительный уровень эффективност</t>
  </si>
  <si>
    <t>Доля ветхого и аварийного жилья в жилищном фонде, %</t>
  </si>
  <si>
    <t>В отчетом году в рамках реализации программы О"Развитие жилищного строительства" было выдано 3 сертификата, введено в эксплуатацию - 101,6 кв.м, на 104% перевыполнен годовой объем ввода жилья, 1 человек из числа детей-сирот был обеспечены благоустроенным жильем, завершен 3-й пусковой комплекс работ по водоснабжению с. Красаевка Торбеевского района.</t>
  </si>
  <si>
    <t>28778,919 </t>
  </si>
  <si>
    <t>Организация в учреждениях культуры и образования выставок книг и плакатов о безопасности дорожного движения, шт.</t>
  </si>
  <si>
    <t xml:space="preserve">Замена (установка отсутствующих) дорожных знаков и нанесение разметки в границах сельских поселений Торбеевского муниципального района, тыс. рублей </t>
  </si>
  <si>
    <t xml:space="preserve">В 2018 году в рамках реализации мероприятий программы были проведены следующие мероприятия:
- Замена (установка отсутствующих) дорожных знаков и нанесение разметки на территории муниципального района;
- Текущий ремонт дорог и их содержание  в населенных пунктах Торбеевского муниципального района.                                          - Расчистка по мере необходимости дорог района от снега, подсыпка песком при гололедах в границах сельских поселений Торбеевского муниципального района.
</t>
  </si>
  <si>
    <t>В отчетном году был проведен ямочный ремонт автомобильных дорог городского и сельских поселений муниципального района, общей протяженностью - 8,3 км, на общую сумму - 6493,5 тыс.руб.                                                                    В 2018 году была продолжена работа по установке искусственных препятствий и оборудование их соответствующими дорожными знаками, вблизи школ и дошкольных учреждений, больницы, учреждений дополнительного образования.  Приведено  в нормативное состояние 3 автобусных остановки, на сумму - 135,0 тыс. рублей.</t>
  </si>
  <si>
    <t xml:space="preserve">В 2018 году в рамках реализации программы были проведены следующие мероприятия:
- произведена замена фекального насоса на КНС, на сумму - 67,0 тыс. рублей;
- проведено утепление фасадов и кап.ремонт кровли 1 многоквартирного жилого дома, стоимостью - 5800,0 тыс. рублей;
- проведена замена и ремонт тепловых сетей и теплоизоляционных конструкций на общую сумму 1050,0 тыс. рублей.
                                                                         </t>
  </si>
  <si>
    <t>Выполнение работ по ремонту и капитальному ремонту с заменой асфальтовых покрытий, расширением и  устройством парковочных мест</t>
  </si>
  <si>
    <t xml:space="preserve">Формирование комплектов документов для государственной регистрации права
собственности, шт
</t>
  </si>
  <si>
    <t>Приведение технико-эксплуатационного  состояния дворовых территорий и проездов многоквартирных домов к нормативным требованиям</t>
  </si>
  <si>
    <t xml:space="preserve">Объем финансирования мероприятий по данной муниципальной программе в 2018 году составил – 18 172,7 тыс. рублей или 75,8 % к плану (план – 23 970,0 тыс. рублей). В 2018 году было продолжено строительство водоснабжения с. Красаевка Торбеевского муниципального района РМ  (третья очередь строительства), на общую сумму  800,0 тыс. рублей (576,0 тыс. руб. – федеральные средства, 144,0 – республиканские средства, 80 – местный бюджет). Реконструировано – 1,115 км. водопровода.                                                       
В 2018 году получили свидетельства  8 семей, общая площадь введенного жилья составила 692 кв.м. 
</t>
  </si>
  <si>
    <t xml:space="preserve">В 2018 году в рамках реализации мероприятий программы были проведены следующие мероприятия: 
- выполнены работы по ремонту и капитальному ремонту с заменой асфальтовых покрытий, расширением и  устройством парковочных мест;                                                                            - продолжена работа по приведению технико-эксплуатационного  состояния дворовых территорий и проездов многоквартирных домов к нормативным требованиям;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</si>
</sst>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</numFmts>
  <fonts count="23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12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59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8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8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168" fontId="10" fillId="5" borderId="2" xfId="2" applyNumberFormat="1" applyFont="1" applyFill="1" applyBorder="1" applyAlignment="1">
      <alignment horizontal="center" vertical="center" wrapText="1"/>
    </xf>
    <xf numFmtId="168" fontId="3" fillId="5" borderId="2" xfId="106" applyNumberFormat="1" applyFont="1" applyFill="1" applyBorder="1" applyAlignment="1">
      <alignment horizontal="center" vertical="center" wrapText="1"/>
    </xf>
    <xf numFmtId="0" fontId="3" fillId="5" borderId="32" xfId="106" applyNumberFormat="1" applyFont="1" applyFill="1" applyBorder="1" applyAlignment="1">
      <alignment horizontal="center" vertical="center" wrapText="1"/>
    </xf>
    <xf numFmtId="16" fontId="2" fillId="5" borderId="5" xfId="2" applyNumberFormat="1" applyFont="1" applyFill="1" applyBorder="1" applyAlignment="1">
      <alignment horizontal="center" vertical="center" textRotation="90" wrapText="1"/>
    </xf>
    <xf numFmtId="0" fontId="2" fillId="5" borderId="5" xfId="2" applyFont="1" applyFill="1" applyBorder="1" applyAlignment="1">
      <alignment horizontal="center" vertical="center" textRotation="90" wrapText="1"/>
    </xf>
    <xf numFmtId="0" fontId="0" fillId="5" borderId="8" xfId="0" applyFill="1" applyBorder="1"/>
    <xf numFmtId="168" fontId="0" fillId="5" borderId="9" xfId="0" applyNumberFormat="1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0" fontId="0" fillId="5" borderId="0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2" fillId="5" borderId="2" xfId="2" applyFont="1" applyFill="1" applyBorder="1" applyAlignment="1">
      <alignment vertical="center" wrapText="1"/>
    </xf>
    <xf numFmtId="0" fontId="1" fillId="5" borderId="2" xfId="57" applyFont="1" applyFill="1" applyBorder="1" applyAlignment="1">
      <alignment horizontal="center" vertical="center" wrapText="1"/>
    </xf>
    <xf numFmtId="0" fontId="2" fillId="5" borderId="2" xfId="57" applyFont="1" applyFill="1" applyBorder="1" applyAlignment="1">
      <alignment horizontal="center" vertical="center" wrapText="1"/>
    </xf>
    <xf numFmtId="0" fontId="10" fillId="5" borderId="2" xfId="57" applyFont="1" applyFill="1" applyBorder="1" applyAlignment="1">
      <alignment horizontal="center" vertical="center" wrapText="1"/>
    </xf>
    <xf numFmtId="0" fontId="2" fillId="5" borderId="2" xfId="2" applyFont="1" applyFill="1" applyBorder="1" applyAlignment="1">
      <alignment horizontal="center" vertical="center" wrapText="1"/>
    </xf>
    <xf numFmtId="0" fontId="1" fillId="5" borderId="6" xfId="57" applyFont="1" applyFill="1" applyBorder="1" applyAlignment="1">
      <alignment horizontal="center" vertical="center" wrapText="1"/>
    </xf>
    <xf numFmtId="0" fontId="1" fillId="5" borderId="5" xfId="57" applyFont="1" applyFill="1" applyBorder="1" applyAlignment="1">
      <alignment horizontal="center" vertical="center" wrapText="1"/>
    </xf>
    <xf numFmtId="0" fontId="1" fillId="5" borderId="7" xfId="57" applyFont="1" applyFill="1" applyBorder="1" applyAlignment="1">
      <alignment horizontal="center" vertical="center" wrapText="1"/>
    </xf>
    <xf numFmtId="0" fontId="3" fillId="5" borderId="2" xfId="106" applyNumberFormat="1" applyFont="1" applyFill="1" applyBorder="1" applyAlignment="1">
      <alignment vertical="top" wrapText="1"/>
    </xf>
    <xf numFmtId="0" fontId="3" fillId="5" borderId="5" xfId="2" applyFont="1" applyFill="1" applyBorder="1" applyAlignment="1">
      <alignment horizontal="center" vertical="center" textRotation="90" wrapText="1"/>
    </xf>
    <xf numFmtId="0" fontId="21" fillId="5" borderId="2" xfId="0" applyFont="1" applyFill="1" applyBorder="1" applyAlignment="1">
      <alignment vertical="top" wrapText="1"/>
    </xf>
    <xf numFmtId="0" fontId="17" fillId="5" borderId="2" xfId="2" applyFont="1" applyFill="1" applyBorder="1"/>
    <xf numFmtId="0" fontId="2" fillId="5" borderId="2" xfId="2" applyFont="1" applyFill="1" applyBorder="1" applyAlignment="1">
      <alignment horizontal="right" vertical="center" wrapText="1"/>
    </xf>
    <xf numFmtId="0" fontId="10" fillId="5" borderId="2" xfId="2" applyFont="1" applyFill="1" applyBorder="1" applyAlignment="1">
      <alignment vertical="center" wrapText="1"/>
    </xf>
    <xf numFmtId="0" fontId="2" fillId="5" borderId="25" xfId="2" applyFont="1" applyFill="1" applyBorder="1" applyAlignment="1">
      <alignment horizontal="center" vertical="top" wrapText="1"/>
    </xf>
    <xf numFmtId="0" fontId="1" fillId="5" borderId="2" xfId="2" applyNumberFormat="1" applyFont="1" applyFill="1" applyBorder="1" applyAlignment="1">
      <alignment horizontal="left" vertical="top" wrapText="1"/>
    </xf>
    <xf numFmtId="0" fontId="10" fillId="5" borderId="5" xfId="2" applyNumberFormat="1" applyFont="1" applyFill="1" applyBorder="1" applyAlignment="1">
      <alignment horizontal="left" vertical="top" wrapText="1"/>
    </xf>
    <xf numFmtId="0" fontId="0" fillId="5" borderId="2" xfId="0" applyFill="1" applyBorder="1"/>
    <xf numFmtId="0" fontId="1" fillId="5" borderId="3" xfId="2" applyNumberFormat="1" applyFont="1" applyFill="1" applyBorder="1" applyAlignment="1">
      <alignment horizontal="left" vertical="top" wrapText="1"/>
    </xf>
    <xf numFmtId="0" fontId="21" fillId="5" borderId="2" xfId="0" applyFont="1" applyFill="1" applyBorder="1" applyAlignment="1">
      <alignment horizontal="justify" vertical="center"/>
    </xf>
    <xf numFmtId="0" fontId="22" fillId="5" borderId="2" xfId="0" applyFont="1" applyFill="1" applyBorder="1" applyAlignment="1">
      <alignment wrapText="1"/>
    </xf>
    <xf numFmtId="2" fontId="17" fillId="5" borderId="2" xfId="2" applyNumberFormat="1" applyFont="1" applyFill="1" applyBorder="1"/>
    <xf numFmtId="0" fontId="16" fillId="0" borderId="0" xfId="2" applyFont="1" applyBorder="1" applyAlignment="1">
      <alignment horizontal="center" vertical="top"/>
    </xf>
    <xf numFmtId="0" fontId="2" fillId="5" borderId="2" xfId="2" applyFont="1" applyFill="1" applyBorder="1" applyAlignment="1">
      <alignment vertical="top" wrapText="1"/>
    </xf>
    <xf numFmtId="0" fontId="1" fillId="5" borderId="2" xfId="2" applyFont="1" applyFill="1" applyBorder="1" applyAlignment="1">
      <alignment horizontal="right" vertical="top" wrapText="1"/>
    </xf>
    <xf numFmtId="168" fontId="1" fillId="5" borderId="2" xfId="2" applyNumberFormat="1" applyFont="1" applyFill="1" applyBorder="1" applyAlignment="1">
      <alignment horizontal="center" vertical="center" wrapText="1"/>
    </xf>
    <xf numFmtId="0" fontId="10" fillId="5" borderId="2" xfId="2" applyNumberFormat="1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5" borderId="2" xfId="2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top" wrapText="1"/>
    </xf>
    <xf numFmtId="0" fontId="2" fillId="5" borderId="2" xfId="106" applyNumberFormat="1" applyFont="1" applyFill="1" applyBorder="1" applyAlignment="1">
      <alignment horizontal="left" vertical="top" wrapText="1"/>
    </xf>
    <xf numFmtId="164" fontId="21" fillId="5" borderId="0" xfId="106" applyFont="1" applyFill="1" applyAlignment="1">
      <alignment horizontal="right" vertical="center"/>
    </xf>
    <xf numFmtId="0" fontId="0" fillId="5" borderId="0" xfId="0" applyFill="1"/>
    <xf numFmtId="0" fontId="1" fillId="5" borderId="17" xfId="2" applyFont="1" applyFill="1" applyBorder="1" applyAlignment="1">
      <alignment horizontal="center" vertical="top" wrapText="1"/>
    </xf>
    <xf numFmtId="0" fontId="1" fillId="5" borderId="18" xfId="2" applyFont="1" applyFill="1" applyBorder="1" applyAlignment="1">
      <alignment horizontal="center" vertical="top" wrapText="1"/>
    </xf>
    <xf numFmtId="0" fontId="1" fillId="5" borderId="19" xfId="2" applyFont="1" applyFill="1" applyBorder="1" applyAlignment="1">
      <alignment horizontal="center" vertical="top" wrapText="1"/>
    </xf>
    <xf numFmtId="0" fontId="18" fillId="5" borderId="34" xfId="2" applyFont="1" applyFill="1" applyBorder="1" applyAlignment="1">
      <alignment horizontal="center" vertical="top" wrapText="1"/>
    </xf>
    <xf numFmtId="0" fontId="18" fillId="5" borderId="3" xfId="2" applyFont="1" applyFill="1" applyBorder="1" applyAlignment="1">
      <alignment horizontal="center" vertical="top" wrapText="1"/>
    </xf>
    <xf numFmtId="0" fontId="18" fillId="5" borderId="20" xfId="2" applyFont="1" applyFill="1" applyBorder="1" applyAlignment="1">
      <alignment horizontal="center" vertical="top" wrapText="1"/>
    </xf>
    <xf numFmtId="0" fontId="17" fillId="5" borderId="1" xfId="2" applyFont="1" applyFill="1" applyBorder="1" applyAlignment="1">
      <alignment horizontal="center" vertical="top"/>
    </xf>
    <xf numFmtId="0" fontId="17" fillId="5" borderId="3" xfId="2" applyFont="1" applyFill="1" applyBorder="1" applyAlignment="1">
      <alignment horizontal="center" vertical="top"/>
    </xf>
    <xf numFmtId="0" fontId="17" fillId="5" borderId="20" xfId="2" applyFont="1" applyFill="1" applyBorder="1" applyAlignment="1">
      <alignment horizontal="center" vertical="top"/>
    </xf>
    <xf numFmtId="0" fontId="1" fillId="5" borderId="21" xfId="2" applyFont="1" applyFill="1" applyBorder="1" applyAlignment="1">
      <alignment horizontal="left" vertical="top" wrapText="1"/>
    </xf>
    <xf numFmtId="0" fontId="1" fillId="5" borderId="16" xfId="2" applyFont="1" applyFill="1" applyBorder="1" applyAlignment="1">
      <alignment horizontal="left" vertical="top" wrapText="1"/>
    </xf>
    <xf numFmtId="0" fontId="1" fillId="5" borderId="22" xfId="2" applyFont="1" applyFill="1" applyBorder="1" applyAlignment="1">
      <alignment horizontal="left" vertical="top" wrapText="1"/>
    </xf>
    <xf numFmtId="0" fontId="2" fillId="5" borderId="8" xfId="106" applyNumberFormat="1" applyFont="1" applyFill="1" applyBorder="1" applyAlignment="1">
      <alignment horizontal="left" vertical="top" wrapText="1"/>
    </xf>
    <xf numFmtId="0" fontId="2" fillId="5" borderId="9" xfId="106" applyNumberFormat="1" applyFont="1" applyFill="1" applyBorder="1" applyAlignment="1">
      <alignment horizontal="left" vertical="top" wrapText="1"/>
    </xf>
    <xf numFmtId="0" fontId="2" fillId="5" borderId="10" xfId="106" applyNumberFormat="1" applyFont="1" applyFill="1" applyBorder="1" applyAlignment="1">
      <alignment horizontal="left" vertical="top" wrapText="1"/>
    </xf>
    <xf numFmtId="0" fontId="2" fillId="5" borderId="11" xfId="106" applyNumberFormat="1" applyFont="1" applyFill="1" applyBorder="1" applyAlignment="1">
      <alignment horizontal="left" vertical="top" wrapText="1"/>
    </xf>
    <xf numFmtId="0" fontId="2" fillId="5" borderId="0" xfId="106" applyNumberFormat="1" applyFont="1" applyFill="1" applyBorder="1" applyAlignment="1">
      <alignment horizontal="left" vertical="top" wrapText="1"/>
    </xf>
    <xf numFmtId="0" fontId="2" fillId="5" borderId="12" xfId="106" applyNumberFormat="1" applyFont="1" applyFill="1" applyBorder="1" applyAlignment="1">
      <alignment horizontal="left" vertical="top" wrapText="1"/>
    </xf>
    <xf numFmtId="0" fontId="2" fillId="5" borderId="13" xfId="106" applyNumberFormat="1" applyFont="1" applyFill="1" applyBorder="1" applyAlignment="1">
      <alignment horizontal="left" vertical="top" wrapText="1"/>
    </xf>
    <xf numFmtId="0" fontId="2" fillId="5" borderId="14" xfId="106" applyNumberFormat="1" applyFont="1" applyFill="1" applyBorder="1" applyAlignment="1">
      <alignment horizontal="left" vertical="top" wrapText="1"/>
    </xf>
    <xf numFmtId="0" fontId="2" fillId="5" borderId="15" xfId="106" applyNumberFormat="1" applyFont="1" applyFill="1" applyBorder="1" applyAlignment="1">
      <alignment horizontal="left" vertical="top" wrapText="1"/>
    </xf>
    <xf numFmtId="0" fontId="10" fillId="5" borderId="23" xfId="57" applyFont="1" applyFill="1" applyBorder="1" applyAlignment="1">
      <alignment horizontal="center" vertical="center" wrapText="1"/>
    </xf>
    <xf numFmtId="0" fontId="10" fillId="5" borderId="24" xfId="57" applyFont="1" applyFill="1" applyBorder="1" applyAlignment="1">
      <alignment horizontal="center" vertical="center" wrapText="1"/>
    </xf>
    <xf numFmtId="0" fontId="10" fillId="5" borderId="25" xfId="57" applyFont="1" applyFill="1" applyBorder="1" applyAlignment="1">
      <alignment horizontal="center" vertical="center" wrapText="1"/>
    </xf>
    <xf numFmtId="0" fontId="10" fillId="5" borderId="8" xfId="57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8" fillId="5" borderId="23" xfId="57" applyFont="1" applyFill="1" applyBorder="1" applyAlignment="1">
      <alignment horizontal="left" vertical="center" wrapText="1"/>
    </xf>
    <xf numFmtId="0" fontId="18" fillId="5" borderId="24" xfId="57" applyFont="1" applyFill="1" applyBorder="1" applyAlignment="1">
      <alignment horizontal="left" vertical="center" wrapText="1"/>
    </xf>
    <xf numFmtId="0" fontId="18" fillId="5" borderId="25" xfId="57" applyFont="1" applyFill="1" applyBorder="1" applyAlignment="1">
      <alignment horizontal="left" vertical="center" wrapText="1"/>
    </xf>
    <xf numFmtId="0" fontId="1" fillId="5" borderId="27" xfId="2" applyFont="1" applyFill="1" applyBorder="1" applyAlignment="1">
      <alignment horizontal="center" vertical="center" wrapText="1"/>
    </xf>
    <xf numFmtId="0" fontId="1" fillId="5" borderId="2" xfId="2" applyFont="1" applyFill="1" applyBorder="1" applyAlignment="1">
      <alignment horizontal="center" vertical="center" wrapText="1"/>
    </xf>
    <xf numFmtId="0" fontId="1" fillId="5" borderId="31" xfId="2" applyFont="1" applyFill="1" applyBorder="1" applyAlignment="1">
      <alignment horizontal="center" vertical="center" wrapText="1"/>
    </xf>
    <xf numFmtId="0" fontId="1" fillId="5" borderId="7" xfId="2" applyFont="1" applyFill="1" applyBorder="1" applyAlignment="1">
      <alignment horizontal="center" vertical="center" wrapText="1"/>
    </xf>
    <xf numFmtId="0" fontId="2" fillId="5" borderId="28" xfId="57" applyFont="1" applyFill="1" applyBorder="1" applyAlignment="1">
      <alignment horizontal="center" vertical="center" wrapText="1"/>
    </xf>
    <xf numFmtId="0" fontId="2" fillId="5" borderId="29" xfId="57" applyFont="1" applyFill="1" applyBorder="1" applyAlignment="1">
      <alignment horizontal="center" vertical="center" wrapText="1"/>
    </xf>
    <xf numFmtId="0" fontId="2" fillId="5" borderId="30" xfId="57" applyFont="1" applyFill="1" applyBorder="1" applyAlignment="1">
      <alignment horizontal="center" vertical="center" wrapText="1"/>
    </xf>
    <xf numFmtId="0" fontId="1" fillId="5" borderId="26" xfId="2" applyFont="1" applyFill="1" applyBorder="1" applyAlignment="1">
      <alignment horizontal="center" vertical="center" wrapText="1"/>
    </xf>
    <xf numFmtId="0" fontId="1" fillId="5" borderId="6" xfId="2" applyFont="1" applyFill="1" applyBorder="1" applyAlignment="1">
      <alignment horizontal="center" vertical="center" wrapText="1"/>
    </xf>
    <xf numFmtId="0" fontId="10" fillId="5" borderId="28" xfId="2" applyFont="1" applyFill="1" applyBorder="1" applyAlignment="1">
      <alignment horizontal="center" vertical="center" wrapText="1"/>
    </xf>
    <xf numFmtId="0" fontId="10" fillId="5" borderId="29" xfId="2" applyFont="1" applyFill="1" applyBorder="1" applyAlignment="1">
      <alignment horizontal="center" vertical="center" wrapText="1"/>
    </xf>
    <xf numFmtId="0" fontId="10" fillId="5" borderId="30" xfId="2" applyFont="1" applyFill="1" applyBorder="1" applyAlignment="1">
      <alignment horizontal="center" vertical="center" wrapText="1"/>
    </xf>
    <xf numFmtId="0" fontId="2" fillId="5" borderId="27" xfId="2" applyFont="1" applyFill="1" applyBorder="1" applyAlignment="1">
      <alignment horizontal="center" vertical="center"/>
    </xf>
    <xf numFmtId="0" fontId="18" fillId="5" borderId="1" xfId="2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/>
    </xf>
    <xf numFmtId="0" fontId="2" fillId="2" borderId="33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50"/>
  <sheetViews>
    <sheetView tabSelected="1" zoomScale="55" zoomScaleNormal="55" zoomScaleSheetLayoutView="70" workbookViewId="0">
      <pane xSplit="15" ySplit="5" topLeftCell="P18" activePane="bottomRight" state="frozen"/>
      <selection pane="topRight" activeCell="P1" sqref="P1"/>
      <selection pane="bottomLeft" activeCell="A6" sqref="A6"/>
      <selection pane="bottomRight" activeCell="P19" sqref="P19:P26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13.85546875" customWidth="1"/>
    <col min="6" max="6" width="11.85546875" customWidth="1"/>
    <col min="7" max="7" width="18.28515625" customWidth="1"/>
    <col min="8" max="8" width="17" customWidth="1"/>
    <col min="9" max="9" width="17.42578125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17.5703125" customWidth="1"/>
    <col min="15" max="15" width="21.28515625" customWidth="1"/>
    <col min="16" max="16" width="35.7109375" customWidth="1"/>
    <col min="17" max="17" width="16.5703125" customWidth="1"/>
    <col min="18" max="18" width="23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A1" s="27" t="s">
        <v>68</v>
      </c>
      <c r="C1" s="28"/>
      <c r="D1" s="28"/>
      <c r="F1" s="29"/>
      <c r="M1" s="20"/>
    </row>
    <row r="2" spans="1:130" s="30" customFormat="1" ht="40.5" customHeight="1" x14ac:dyDescent="0.25">
      <c r="A2" s="113" t="s">
        <v>83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30" s="30" customFormat="1" ht="23.45" customHeight="1" thickBot="1" x14ac:dyDescent="0.3">
      <c r="Q3" s="31"/>
      <c r="R3" s="31"/>
    </row>
    <row r="4" spans="1:130" s="32" customFormat="1" ht="57" customHeight="1" x14ac:dyDescent="0.25">
      <c r="A4" s="124" t="s">
        <v>0</v>
      </c>
      <c r="B4" s="117" t="s">
        <v>36</v>
      </c>
      <c r="C4" s="121" t="s">
        <v>77</v>
      </c>
      <c r="D4" s="122"/>
      <c r="E4" s="123"/>
      <c r="F4" s="126" t="s">
        <v>40</v>
      </c>
      <c r="G4" s="127"/>
      <c r="H4" s="127"/>
      <c r="I4" s="127"/>
      <c r="J4" s="128"/>
      <c r="K4" s="129" t="s">
        <v>45</v>
      </c>
      <c r="L4" s="129"/>
      <c r="M4" s="129"/>
      <c r="N4" s="129"/>
      <c r="O4" s="117" t="s">
        <v>48</v>
      </c>
      <c r="P4" s="119" t="s">
        <v>52</v>
      </c>
      <c r="Q4" s="33"/>
      <c r="R4" s="33"/>
    </row>
    <row r="5" spans="1:130" s="32" customFormat="1" ht="168" customHeight="1" x14ac:dyDescent="0.25">
      <c r="A5" s="125"/>
      <c r="B5" s="118"/>
      <c r="C5" s="56" t="s">
        <v>78</v>
      </c>
      <c r="D5" s="56" t="s">
        <v>37</v>
      </c>
      <c r="E5" s="57" t="s">
        <v>38</v>
      </c>
      <c r="F5" s="57" t="s">
        <v>3</v>
      </c>
      <c r="G5" s="56" t="s">
        <v>79</v>
      </c>
      <c r="H5" s="56" t="s">
        <v>80</v>
      </c>
      <c r="I5" s="58" t="s">
        <v>42</v>
      </c>
      <c r="J5" s="58" t="s">
        <v>43</v>
      </c>
      <c r="K5" s="58" t="s">
        <v>50</v>
      </c>
      <c r="L5" s="59" t="s">
        <v>81</v>
      </c>
      <c r="M5" s="59" t="s">
        <v>82</v>
      </c>
      <c r="N5" s="59" t="s">
        <v>46</v>
      </c>
      <c r="O5" s="118"/>
      <c r="P5" s="120"/>
      <c r="Q5" s="33"/>
      <c r="R5" s="33"/>
    </row>
    <row r="6" spans="1:130" s="26" customFormat="1" ht="63" x14ac:dyDescent="0.25">
      <c r="A6" s="60"/>
      <c r="B6" s="56">
        <v>1</v>
      </c>
      <c r="C6" s="56">
        <v>2</v>
      </c>
      <c r="D6" s="56">
        <v>3</v>
      </c>
      <c r="E6" s="56" t="s">
        <v>39</v>
      </c>
      <c r="F6" s="56">
        <v>5</v>
      </c>
      <c r="G6" s="56">
        <v>6</v>
      </c>
      <c r="H6" s="56">
        <v>7</v>
      </c>
      <c r="I6" s="56" t="s">
        <v>41</v>
      </c>
      <c r="J6" s="56" t="s">
        <v>44</v>
      </c>
      <c r="K6" s="56">
        <v>10</v>
      </c>
      <c r="L6" s="56">
        <v>11</v>
      </c>
      <c r="M6" s="56">
        <v>12</v>
      </c>
      <c r="N6" s="56" t="s">
        <v>47</v>
      </c>
      <c r="O6" s="61" t="s">
        <v>49</v>
      </c>
      <c r="P6" s="62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89.25" customHeight="1" x14ac:dyDescent="0.25">
      <c r="A7" s="88">
        <v>1</v>
      </c>
      <c r="B7" s="130" t="s">
        <v>57</v>
      </c>
      <c r="C7" s="63">
        <v>3</v>
      </c>
      <c r="D7" s="63">
        <v>3</v>
      </c>
      <c r="E7" s="63">
        <f>D7/C7*100</f>
        <v>100</v>
      </c>
      <c r="F7" s="64" t="s">
        <v>6</v>
      </c>
      <c r="G7" s="41">
        <v>23970</v>
      </c>
      <c r="H7" s="41">
        <v>18172.7</v>
      </c>
      <c r="I7" s="41">
        <f>H7/G7*100</f>
        <v>75.814351272423863</v>
      </c>
      <c r="J7" s="42">
        <f>E7/I7*100</f>
        <v>131.90114842593562</v>
      </c>
      <c r="K7" s="65" t="s">
        <v>58</v>
      </c>
      <c r="L7" s="78">
        <v>0.2</v>
      </c>
      <c r="M7" s="79">
        <v>0.18</v>
      </c>
      <c r="N7" s="66">
        <f>M7/L7*100</f>
        <v>89.999999999999986</v>
      </c>
      <c r="O7" s="94">
        <f>N12*J7/100</f>
        <v>123.98707952037948</v>
      </c>
      <c r="P7" s="97" t="s">
        <v>62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79.5" customHeight="1" x14ac:dyDescent="0.25">
      <c r="A8" s="89"/>
      <c r="B8" s="92"/>
      <c r="C8" s="100" t="s">
        <v>104</v>
      </c>
      <c r="D8" s="101"/>
      <c r="E8" s="102"/>
      <c r="F8" s="43" t="s">
        <v>54</v>
      </c>
      <c r="G8" s="80">
        <v>11700</v>
      </c>
      <c r="H8" s="40">
        <v>8967.0139999999992</v>
      </c>
      <c r="I8" s="41">
        <f>H8/G8*100</f>
        <v>76.641145299145293</v>
      </c>
      <c r="J8" s="42">
        <f>E8/I8*100</f>
        <v>0</v>
      </c>
      <c r="K8" s="81" t="s">
        <v>59</v>
      </c>
      <c r="L8" s="67">
        <v>0.9</v>
      </c>
      <c r="M8" s="68">
        <v>1.1599999999999999</v>
      </c>
      <c r="N8" s="66">
        <f t="shared" ref="N8:N11" si="0">M8/L8*100</f>
        <v>128.88888888888889</v>
      </c>
      <c r="O8" s="95"/>
      <c r="P8" s="98"/>
      <c r="Q8" s="33"/>
      <c r="R8" s="33"/>
    </row>
    <row r="9" spans="1:130" s="32" customFormat="1" ht="76.5" customHeight="1" x14ac:dyDescent="0.25">
      <c r="A9" s="89"/>
      <c r="B9" s="92"/>
      <c r="C9" s="103"/>
      <c r="D9" s="104"/>
      <c r="E9" s="105"/>
      <c r="F9" s="43" t="s">
        <v>53</v>
      </c>
      <c r="G9" s="40">
        <v>5120</v>
      </c>
      <c r="H9" s="40">
        <v>3740.1489999999999</v>
      </c>
      <c r="I9" s="41">
        <f>H9/G9*100</f>
        <v>73.049785156249996</v>
      </c>
      <c r="J9" s="42">
        <f>E9/I9*100</f>
        <v>0</v>
      </c>
      <c r="K9" s="65" t="s">
        <v>63</v>
      </c>
      <c r="L9" s="55">
        <v>0.8</v>
      </c>
      <c r="M9" s="68">
        <v>0.51200000000000001</v>
      </c>
      <c r="N9" s="66">
        <f t="shared" si="0"/>
        <v>64</v>
      </c>
      <c r="O9" s="95"/>
      <c r="P9" s="98"/>
      <c r="Q9" s="33"/>
      <c r="R9" s="33"/>
    </row>
    <row r="10" spans="1:130" s="32" customFormat="1" ht="65.25" customHeight="1" x14ac:dyDescent="0.25">
      <c r="A10" s="89"/>
      <c r="B10" s="92"/>
      <c r="C10" s="103"/>
      <c r="D10" s="104"/>
      <c r="E10" s="105"/>
      <c r="F10" s="43" t="s">
        <v>55</v>
      </c>
      <c r="G10" s="80">
        <v>250</v>
      </c>
      <c r="H10" s="40">
        <v>253.727</v>
      </c>
      <c r="I10" s="41">
        <f>H10/G10*100</f>
        <v>101.49079999999999</v>
      </c>
      <c r="J10" s="42">
        <f>E10/I10*100</f>
        <v>0</v>
      </c>
      <c r="K10" s="81">
        <v>4</v>
      </c>
      <c r="L10" s="55"/>
      <c r="M10" s="68"/>
      <c r="N10" s="66" t="e">
        <f t="shared" si="0"/>
        <v>#DIV/0!</v>
      </c>
      <c r="O10" s="95"/>
      <c r="P10" s="98"/>
      <c r="Q10" s="33"/>
      <c r="R10" s="33"/>
    </row>
    <row r="11" spans="1:130" s="32" customFormat="1" ht="86.25" customHeight="1" x14ac:dyDescent="0.25">
      <c r="A11" s="89"/>
      <c r="B11" s="92"/>
      <c r="C11" s="103"/>
      <c r="D11" s="104"/>
      <c r="E11" s="105"/>
      <c r="F11" s="44" t="s">
        <v>56</v>
      </c>
      <c r="G11" s="40">
        <v>6900</v>
      </c>
      <c r="H11" s="40">
        <v>5211.8100000000004</v>
      </c>
      <c r="I11" s="41">
        <f>H11/G11*100</f>
        <v>75.533478260869572</v>
      </c>
      <c r="J11" s="42">
        <f>E11/I11*100</f>
        <v>0</v>
      </c>
      <c r="K11" s="81">
        <v>5</v>
      </c>
      <c r="L11" s="55"/>
      <c r="M11" s="68"/>
      <c r="N11" s="66" t="e">
        <f t="shared" si="0"/>
        <v>#DIV/0!</v>
      </c>
      <c r="O11" s="95"/>
      <c r="P11" s="98"/>
      <c r="Q11" s="34"/>
      <c r="R11" s="33"/>
    </row>
    <row r="12" spans="1:130" ht="103.5" customHeight="1" thickBot="1" x14ac:dyDescent="0.3">
      <c r="A12" s="90"/>
      <c r="B12" s="93"/>
      <c r="C12" s="106"/>
      <c r="D12" s="107"/>
      <c r="E12" s="108"/>
      <c r="F12" s="52"/>
      <c r="G12" s="53"/>
      <c r="H12" s="53"/>
      <c r="I12" s="53"/>
      <c r="J12" s="54"/>
      <c r="K12" s="114" t="s">
        <v>51</v>
      </c>
      <c r="L12" s="115"/>
      <c r="M12" s="116"/>
      <c r="N12" s="69">
        <v>94</v>
      </c>
      <c r="O12" s="96"/>
      <c r="P12" s="99"/>
    </row>
    <row r="13" spans="1:130" s="32" customFormat="1" ht="66.75" customHeight="1" x14ac:dyDescent="0.25">
      <c r="A13" s="88">
        <v>2</v>
      </c>
      <c r="B13" s="91" t="s">
        <v>70</v>
      </c>
      <c r="C13" s="63">
        <v>10</v>
      </c>
      <c r="D13" s="63">
        <v>5</v>
      </c>
      <c r="E13" s="63">
        <f>D13/C13*100</f>
        <v>50</v>
      </c>
      <c r="F13" s="64" t="s">
        <v>6</v>
      </c>
      <c r="G13" s="41">
        <v>9499.5</v>
      </c>
      <c r="H13" s="41">
        <v>6952.8</v>
      </c>
      <c r="I13" s="41">
        <f>H13/G13*100</f>
        <v>73.191220590557407</v>
      </c>
      <c r="J13" s="42">
        <f>E13/I13*100</f>
        <v>68.314204349326886</v>
      </c>
      <c r="K13" s="82" t="s">
        <v>84</v>
      </c>
      <c r="L13" s="55">
        <v>100</v>
      </c>
      <c r="M13" s="83">
        <v>100</v>
      </c>
      <c r="N13" s="66">
        <f>M13/L13*100</f>
        <v>100</v>
      </c>
      <c r="O13" s="94">
        <f>N18*J13/100</f>
        <v>51.713852692440447</v>
      </c>
      <c r="P13" s="97" t="s">
        <v>92</v>
      </c>
      <c r="Q13" s="37"/>
      <c r="R13" s="77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</row>
    <row r="14" spans="1:130" s="32" customFormat="1" ht="117.75" customHeight="1" x14ac:dyDescent="0.25">
      <c r="A14" s="89"/>
      <c r="B14" s="92"/>
      <c r="C14" s="100" t="s">
        <v>100</v>
      </c>
      <c r="D14" s="101"/>
      <c r="E14" s="102"/>
      <c r="F14" s="43" t="s">
        <v>54</v>
      </c>
      <c r="G14" s="80">
        <v>797.5</v>
      </c>
      <c r="H14" s="80" t="e">
        <f>-H15</f>
        <v>#VALUE!</v>
      </c>
      <c r="I14" s="41">
        <v>0</v>
      </c>
      <c r="J14" s="42"/>
      <c r="K14" s="84" t="s">
        <v>76</v>
      </c>
      <c r="L14" s="67">
        <v>6000</v>
      </c>
      <c r="M14" s="83">
        <v>5800</v>
      </c>
      <c r="N14" s="66">
        <f t="shared" ref="N14:N17" si="1">M14/L14*100</f>
        <v>96.666666666666671</v>
      </c>
      <c r="O14" s="95"/>
      <c r="P14" s="98"/>
      <c r="Q14" s="33"/>
      <c r="R14" s="33"/>
    </row>
    <row r="15" spans="1:130" s="32" customFormat="1" ht="76.5" customHeight="1" x14ac:dyDescent="0.25">
      <c r="A15" s="89"/>
      <c r="B15" s="92"/>
      <c r="C15" s="103"/>
      <c r="D15" s="104"/>
      <c r="E15" s="105"/>
      <c r="F15" s="43" t="s">
        <v>53</v>
      </c>
      <c r="G15" s="80">
        <v>364.2</v>
      </c>
      <c r="H15" s="80" t="s">
        <v>91</v>
      </c>
      <c r="I15" s="41" t="e">
        <f>H15/G15*100</f>
        <v>#VALUE!</v>
      </c>
      <c r="J15" s="42"/>
      <c r="K15" s="65" t="s">
        <v>85</v>
      </c>
      <c r="L15" s="55">
        <v>220</v>
      </c>
      <c r="M15" s="83">
        <v>180</v>
      </c>
      <c r="N15" s="66">
        <f t="shared" si="1"/>
        <v>81.818181818181827</v>
      </c>
      <c r="O15" s="95"/>
      <c r="P15" s="98"/>
      <c r="Q15" s="33"/>
      <c r="R15" s="33"/>
    </row>
    <row r="16" spans="1:130" s="32" customFormat="1" ht="65.25" customHeight="1" x14ac:dyDescent="0.25">
      <c r="A16" s="89"/>
      <c r="B16" s="92"/>
      <c r="C16" s="103"/>
      <c r="D16" s="104"/>
      <c r="E16" s="105"/>
      <c r="F16" s="43" t="s">
        <v>55</v>
      </c>
      <c r="G16" s="80">
        <v>6</v>
      </c>
      <c r="H16" s="80" t="s">
        <v>91</v>
      </c>
      <c r="I16" s="41" t="e">
        <f>H16/G16*100</f>
        <v>#VALUE!</v>
      </c>
      <c r="J16" s="42" t="e">
        <f>E16/I16*100</f>
        <v>#VALUE!</v>
      </c>
      <c r="K16" s="84" t="s">
        <v>86</v>
      </c>
      <c r="L16" s="55">
        <v>1</v>
      </c>
      <c r="M16" s="83">
        <v>1</v>
      </c>
      <c r="N16" s="66">
        <f t="shared" si="1"/>
        <v>100</v>
      </c>
      <c r="O16" s="95"/>
      <c r="P16" s="98"/>
      <c r="Q16" s="33"/>
      <c r="R16" s="33"/>
    </row>
    <row r="17" spans="1:129" s="32" customFormat="1" ht="86.25" customHeight="1" x14ac:dyDescent="0.25">
      <c r="A17" s="89"/>
      <c r="B17" s="92"/>
      <c r="C17" s="103"/>
      <c r="D17" s="104"/>
      <c r="E17" s="105"/>
      <c r="F17" s="44" t="s">
        <v>56</v>
      </c>
      <c r="G17" s="80">
        <v>8331.7999999999993</v>
      </c>
      <c r="H17" s="80">
        <v>7455.6</v>
      </c>
      <c r="I17" s="41">
        <f>H17/G17*100</f>
        <v>89.483664994358975</v>
      </c>
      <c r="J17" s="42">
        <f>E17/I17*100</f>
        <v>0</v>
      </c>
      <c r="K17" s="70" t="s">
        <v>87</v>
      </c>
      <c r="L17" s="55">
        <v>1152.8</v>
      </c>
      <c r="M17" s="83">
        <v>1.05</v>
      </c>
      <c r="N17" s="66">
        <f t="shared" si="1"/>
        <v>9.1082581540596827E-2</v>
      </c>
      <c r="O17" s="95"/>
      <c r="P17" s="98"/>
      <c r="Q17" s="34"/>
      <c r="R17" s="33"/>
    </row>
    <row r="18" spans="1:129" ht="71.25" customHeight="1" thickBot="1" x14ac:dyDescent="0.3">
      <c r="A18" s="90"/>
      <c r="B18" s="93"/>
      <c r="C18" s="106"/>
      <c r="D18" s="107"/>
      <c r="E18" s="108"/>
      <c r="F18" s="52"/>
      <c r="G18" s="53"/>
      <c r="H18" s="53"/>
      <c r="I18" s="53"/>
      <c r="J18" s="54"/>
      <c r="K18" s="114" t="s">
        <v>51</v>
      </c>
      <c r="L18" s="115"/>
      <c r="M18" s="116"/>
      <c r="N18" s="69">
        <v>75.7</v>
      </c>
      <c r="O18" s="96"/>
      <c r="P18" s="99"/>
    </row>
    <row r="19" spans="1:129" s="32" customFormat="1" ht="66.75" customHeight="1" x14ac:dyDescent="0.25">
      <c r="A19" s="88">
        <v>3</v>
      </c>
      <c r="B19" s="91" t="s">
        <v>60</v>
      </c>
      <c r="C19" s="63">
        <v>6</v>
      </c>
      <c r="D19" s="63">
        <v>4</v>
      </c>
      <c r="E19" s="63">
        <f>D19/C19*100</f>
        <v>66.666666666666657</v>
      </c>
      <c r="F19" s="64" t="s">
        <v>6</v>
      </c>
      <c r="G19" s="41">
        <v>6842</v>
      </c>
      <c r="H19" s="41">
        <v>6721</v>
      </c>
      <c r="I19" s="41">
        <f>H19/G19*100</f>
        <v>98.231511254019281</v>
      </c>
      <c r="J19" s="42">
        <f>E19/I19*100</f>
        <v>67.866884888161479</v>
      </c>
      <c r="K19" s="85" t="s">
        <v>61</v>
      </c>
      <c r="L19" s="55">
        <v>6000</v>
      </c>
      <c r="M19" s="68">
        <v>6493.5</v>
      </c>
      <c r="N19" s="66">
        <f>M19/L19*100</f>
        <v>108.22499999999999</v>
      </c>
      <c r="O19" s="94">
        <f>N26*J19/100</f>
        <v>70.445826513911612</v>
      </c>
      <c r="P19" s="97" t="s">
        <v>90</v>
      </c>
      <c r="Q19" s="37"/>
      <c r="R19" s="37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</row>
    <row r="20" spans="1:129" s="32" customFormat="1" ht="162.75" customHeight="1" x14ac:dyDescent="0.25">
      <c r="A20" s="89"/>
      <c r="B20" s="92"/>
      <c r="C20" s="100" t="s">
        <v>99</v>
      </c>
      <c r="D20" s="101"/>
      <c r="E20" s="102"/>
      <c r="F20" s="43" t="s">
        <v>54</v>
      </c>
      <c r="G20" s="40">
        <v>0</v>
      </c>
      <c r="H20" s="40">
        <v>0</v>
      </c>
      <c r="I20" s="41" t="e">
        <f>H20/G20*100</f>
        <v>#DIV/0!</v>
      </c>
      <c r="J20" s="42" t="e">
        <f>E20/I20*100</f>
        <v>#DIV/0!</v>
      </c>
      <c r="K20" s="70" t="s">
        <v>65</v>
      </c>
      <c r="L20" s="67">
        <v>300</v>
      </c>
      <c r="M20" s="68">
        <v>90</v>
      </c>
      <c r="N20" s="66">
        <f t="shared" ref="N20:N25" si="2">M20/L20*100</f>
        <v>30</v>
      </c>
      <c r="O20" s="95"/>
      <c r="P20" s="98"/>
      <c r="Q20" s="33"/>
      <c r="R20" s="33"/>
    </row>
    <row r="21" spans="1:129" s="32" customFormat="1" ht="93" customHeight="1" x14ac:dyDescent="0.25">
      <c r="A21" s="89"/>
      <c r="B21" s="92"/>
      <c r="C21" s="103"/>
      <c r="D21" s="104"/>
      <c r="E21" s="105"/>
      <c r="F21" s="43" t="s">
        <v>53</v>
      </c>
      <c r="G21" s="40">
        <v>500</v>
      </c>
      <c r="H21" s="40">
        <v>0</v>
      </c>
      <c r="I21" s="41">
        <f>H21/G21*100</f>
        <v>0</v>
      </c>
      <c r="J21" s="42" t="e">
        <f>E21/I21*100</f>
        <v>#DIV/0!</v>
      </c>
      <c r="K21" s="70" t="s">
        <v>88</v>
      </c>
      <c r="L21" s="55">
        <v>1</v>
      </c>
      <c r="M21" s="68">
        <v>2.5</v>
      </c>
      <c r="N21" s="66">
        <f t="shared" si="2"/>
        <v>250</v>
      </c>
      <c r="O21" s="95"/>
      <c r="P21" s="98"/>
      <c r="Q21" s="33"/>
      <c r="R21" s="33"/>
    </row>
    <row r="22" spans="1:129" s="32" customFormat="1" ht="65.25" customHeight="1" x14ac:dyDescent="0.25">
      <c r="A22" s="89"/>
      <c r="B22" s="92"/>
      <c r="C22" s="103"/>
      <c r="D22" s="104"/>
      <c r="E22" s="105"/>
      <c r="F22" s="43" t="s">
        <v>55</v>
      </c>
      <c r="G22" s="40">
        <v>6342</v>
      </c>
      <c r="H22" s="40">
        <v>6721</v>
      </c>
      <c r="I22" s="41">
        <f>H22/G22*100</f>
        <v>105.97603279722485</v>
      </c>
      <c r="J22" s="42">
        <f>E22/I22*100</f>
        <v>0</v>
      </c>
      <c r="K22" s="70" t="s">
        <v>89</v>
      </c>
      <c r="L22" s="55">
        <v>500</v>
      </c>
      <c r="M22" s="68">
        <v>135</v>
      </c>
      <c r="N22" s="66">
        <f t="shared" si="2"/>
        <v>27</v>
      </c>
      <c r="O22" s="95"/>
      <c r="P22" s="98"/>
      <c r="Q22" s="33"/>
      <c r="R22" s="33"/>
    </row>
    <row r="23" spans="1:129" s="32" customFormat="1" ht="86.25" customHeight="1" x14ac:dyDescent="0.25">
      <c r="A23" s="89"/>
      <c r="B23" s="92"/>
      <c r="C23" s="103"/>
      <c r="D23" s="104"/>
      <c r="E23" s="105"/>
      <c r="F23" s="44" t="s">
        <v>56</v>
      </c>
      <c r="G23" s="40">
        <v>0</v>
      </c>
      <c r="H23" s="40">
        <v>0</v>
      </c>
      <c r="I23" s="41" t="e">
        <f>H23/G23*100</f>
        <v>#DIV/0!</v>
      </c>
      <c r="J23" s="42" t="e">
        <f>E23/I23*100</f>
        <v>#DIV/0!</v>
      </c>
      <c r="K23" s="81"/>
      <c r="L23" s="55"/>
      <c r="M23" s="68"/>
      <c r="N23" s="66" t="e">
        <f t="shared" si="2"/>
        <v>#DIV/0!</v>
      </c>
      <c r="O23" s="95"/>
      <c r="P23" s="98"/>
      <c r="Q23" s="34"/>
      <c r="R23" s="33"/>
    </row>
    <row r="24" spans="1:129" ht="71.25" customHeight="1" x14ac:dyDescent="0.25">
      <c r="A24" s="89"/>
      <c r="B24" s="92"/>
      <c r="C24" s="103"/>
      <c r="D24" s="104"/>
      <c r="E24" s="105"/>
      <c r="F24" s="45"/>
      <c r="G24" s="47"/>
      <c r="H24" s="47"/>
      <c r="I24" s="47"/>
      <c r="J24" s="48"/>
      <c r="K24" s="71"/>
      <c r="L24" s="72"/>
      <c r="M24" s="72"/>
      <c r="N24" s="66" t="e">
        <f t="shared" si="2"/>
        <v>#DIV/0!</v>
      </c>
      <c r="O24" s="95"/>
      <c r="P24" s="98"/>
    </row>
    <row r="25" spans="1:129" ht="66.75" customHeight="1" x14ac:dyDescent="0.25">
      <c r="A25" s="89"/>
      <c r="B25" s="92"/>
      <c r="C25" s="103"/>
      <c r="D25" s="104"/>
      <c r="E25" s="105"/>
      <c r="F25" s="49"/>
      <c r="G25" s="50"/>
      <c r="H25" s="50"/>
      <c r="I25" s="50"/>
      <c r="J25" s="51"/>
      <c r="K25" s="71"/>
      <c r="L25" s="72"/>
      <c r="M25" s="72"/>
      <c r="N25" s="66" t="e">
        <f t="shared" si="2"/>
        <v>#DIV/0!</v>
      </c>
      <c r="O25" s="95"/>
      <c r="P25" s="98"/>
    </row>
    <row r="26" spans="1:129" ht="60" customHeight="1" thickBot="1" x14ac:dyDescent="0.3">
      <c r="A26" s="90"/>
      <c r="B26" s="93"/>
      <c r="C26" s="106"/>
      <c r="D26" s="107"/>
      <c r="E26" s="108"/>
      <c r="F26" s="52"/>
      <c r="G26" s="53"/>
      <c r="H26" s="53"/>
      <c r="I26" s="53"/>
      <c r="J26" s="54"/>
      <c r="K26" s="112" t="s">
        <v>51</v>
      </c>
      <c r="L26" s="110"/>
      <c r="M26" s="111"/>
      <c r="N26" s="69">
        <v>103.8</v>
      </c>
      <c r="O26" s="96"/>
      <c r="P26" s="99"/>
    </row>
    <row r="27" spans="1:129" ht="84" customHeight="1" x14ac:dyDescent="0.25">
      <c r="A27" s="88">
        <v>4</v>
      </c>
      <c r="B27" s="91" t="s">
        <v>69</v>
      </c>
      <c r="C27" s="63">
        <v>5</v>
      </c>
      <c r="D27" s="63">
        <v>5</v>
      </c>
      <c r="E27" s="63">
        <f>D27/C27*100</f>
        <v>100</v>
      </c>
      <c r="F27" s="64" t="s">
        <v>6</v>
      </c>
      <c r="G27" s="86" t="s">
        <v>95</v>
      </c>
      <c r="H27" s="41">
        <v>19272.599999999999</v>
      </c>
      <c r="I27" s="41">
        <v>67</v>
      </c>
      <c r="J27" s="42">
        <f>E27/I27*100</f>
        <v>149.25373134328359</v>
      </c>
      <c r="K27" s="70" t="s">
        <v>64</v>
      </c>
      <c r="L27" s="55">
        <v>200</v>
      </c>
      <c r="M27" s="68">
        <v>101.6</v>
      </c>
      <c r="N27" s="66">
        <f>M27/L27*100</f>
        <v>50.8</v>
      </c>
      <c r="O27" s="94">
        <f>N34*J27/100</f>
        <v>69.104477611940297</v>
      </c>
      <c r="P27" s="97" t="s">
        <v>90</v>
      </c>
    </row>
    <row r="28" spans="1:129" ht="45.75" x14ac:dyDescent="0.25">
      <c r="A28" s="89"/>
      <c r="B28" s="92"/>
      <c r="C28" s="100" t="s">
        <v>94</v>
      </c>
      <c r="D28" s="101"/>
      <c r="E28" s="102"/>
      <c r="F28" s="43" t="s">
        <v>54</v>
      </c>
      <c r="G28" s="40">
        <v>3986.1350000000002</v>
      </c>
      <c r="H28" s="40">
        <v>8967</v>
      </c>
      <c r="I28" s="41">
        <f>H28/G28*100</f>
        <v>224.95474940010811</v>
      </c>
      <c r="J28" s="42">
        <f>E28/I28*100</f>
        <v>0</v>
      </c>
      <c r="K28" s="65" t="s">
        <v>71</v>
      </c>
      <c r="L28" s="67">
        <v>7900</v>
      </c>
      <c r="M28" s="68">
        <v>7548.5</v>
      </c>
      <c r="N28" s="66">
        <f t="shared" ref="N28:N33" si="3">M28/L28*100</f>
        <v>95.550632911392412</v>
      </c>
      <c r="O28" s="95"/>
      <c r="P28" s="98"/>
    </row>
    <row r="29" spans="1:129" ht="59.25" customHeight="1" x14ac:dyDescent="0.25">
      <c r="A29" s="89"/>
      <c r="B29" s="92"/>
      <c r="C29" s="103"/>
      <c r="D29" s="104"/>
      <c r="E29" s="105"/>
      <c r="F29" s="43" t="s">
        <v>53</v>
      </c>
      <c r="G29" s="40">
        <v>12705.571</v>
      </c>
      <c r="H29" s="40">
        <v>4840.1000000000004</v>
      </c>
      <c r="I29" s="41">
        <f>H29/G29*100</f>
        <v>38.09431311666355</v>
      </c>
      <c r="J29" s="42">
        <f>E29/I29*100</f>
        <v>0</v>
      </c>
      <c r="K29" s="73" t="s">
        <v>72</v>
      </c>
      <c r="L29" s="55">
        <v>9</v>
      </c>
      <c r="M29" s="68">
        <v>1</v>
      </c>
      <c r="N29" s="66">
        <f t="shared" si="3"/>
        <v>11.111111111111111</v>
      </c>
      <c r="O29" s="95"/>
      <c r="P29" s="98"/>
    </row>
    <row r="30" spans="1:129" ht="45" x14ac:dyDescent="0.25">
      <c r="A30" s="89"/>
      <c r="B30" s="92"/>
      <c r="C30" s="103"/>
      <c r="D30" s="104"/>
      <c r="E30" s="105"/>
      <c r="F30" s="43" t="s">
        <v>55</v>
      </c>
      <c r="G30" s="40">
        <v>209.46700000000001</v>
      </c>
      <c r="H30" s="40">
        <v>253.7</v>
      </c>
      <c r="I30" s="41">
        <f>H30/G30*100</f>
        <v>121.11693011309657</v>
      </c>
      <c r="J30" s="42">
        <f>E30/I30*100</f>
        <v>0</v>
      </c>
      <c r="K30" s="70" t="s">
        <v>93</v>
      </c>
      <c r="L30" s="55">
        <v>2.2000000000000002</v>
      </c>
      <c r="M30" s="68">
        <v>1.3</v>
      </c>
      <c r="N30" s="66">
        <f t="shared" si="3"/>
        <v>59.090909090909079</v>
      </c>
      <c r="O30" s="95"/>
      <c r="P30" s="98"/>
    </row>
    <row r="31" spans="1:129" ht="63" x14ac:dyDescent="0.25">
      <c r="A31" s="89"/>
      <c r="B31" s="92"/>
      <c r="C31" s="103"/>
      <c r="D31" s="104"/>
      <c r="E31" s="105"/>
      <c r="F31" s="44" t="s">
        <v>56</v>
      </c>
      <c r="G31" s="40">
        <v>11877.746999999999</v>
      </c>
      <c r="H31" s="40">
        <v>5211.8</v>
      </c>
      <c r="I31" s="41">
        <f>H31/G31*100</f>
        <v>43.878691809145295</v>
      </c>
      <c r="J31" s="42">
        <f>E31/I31*100</f>
        <v>0</v>
      </c>
      <c r="K31" s="70" t="s">
        <v>73</v>
      </c>
      <c r="L31" s="55">
        <v>7.3</v>
      </c>
      <c r="M31" s="68">
        <v>1.1000000000000001</v>
      </c>
      <c r="N31" s="66">
        <f t="shared" si="3"/>
        <v>15.068493150684933</v>
      </c>
      <c r="O31" s="95"/>
      <c r="P31" s="98"/>
    </row>
    <row r="32" spans="1:129" ht="15.75" x14ac:dyDescent="0.25">
      <c r="A32" s="89"/>
      <c r="B32" s="92"/>
      <c r="C32" s="103"/>
      <c r="D32" s="104"/>
      <c r="E32" s="105"/>
      <c r="F32" s="45"/>
      <c r="G32" s="46"/>
      <c r="H32" s="46"/>
      <c r="I32" s="47"/>
      <c r="J32" s="48"/>
      <c r="K32" s="71">
        <v>6</v>
      </c>
      <c r="L32" s="72"/>
      <c r="M32" s="72"/>
      <c r="N32" s="66" t="e">
        <f t="shared" si="3"/>
        <v>#DIV/0!</v>
      </c>
      <c r="O32" s="95"/>
      <c r="P32" s="98"/>
    </row>
    <row r="33" spans="1:16" ht="15.75" x14ac:dyDescent="0.25">
      <c r="A33" s="89"/>
      <c r="B33" s="92"/>
      <c r="C33" s="103"/>
      <c r="D33" s="104"/>
      <c r="E33" s="105"/>
      <c r="F33" s="49"/>
      <c r="G33" s="50"/>
      <c r="H33" s="50"/>
      <c r="I33" s="50"/>
      <c r="J33" s="51"/>
      <c r="K33" s="71">
        <v>7</v>
      </c>
      <c r="L33" s="72"/>
      <c r="M33" s="72"/>
      <c r="N33" s="66" t="e">
        <f t="shared" si="3"/>
        <v>#DIV/0!</v>
      </c>
      <c r="O33" s="95"/>
      <c r="P33" s="98"/>
    </row>
    <row r="34" spans="1:16" ht="31.5" customHeight="1" thickBot="1" x14ac:dyDescent="0.3">
      <c r="A34" s="90"/>
      <c r="B34" s="93"/>
      <c r="C34" s="106"/>
      <c r="D34" s="107"/>
      <c r="E34" s="108"/>
      <c r="F34" s="52"/>
      <c r="G34" s="53"/>
      <c r="H34" s="53"/>
      <c r="I34" s="53"/>
      <c r="J34" s="54"/>
      <c r="K34" s="112" t="s">
        <v>51</v>
      </c>
      <c r="L34" s="110"/>
      <c r="M34" s="111"/>
      <c r="N34" s="69">
        <v>46.3</v>
      </c>
      <c r="O34" s="96"/>
      <c r="P34" s="99"/>
    </row>
    <row r="35" spans="1:16" ht="94.5" x14ac:dyDescent="0.25">
      <c r="A35" s="88">
        <v>5</v>
      </c>
      <c r="B35" s="91" t="s">
        <v>66</v>
      </c>
      <c r="C35" s="63">
        <v>5</v>
      </c>
      <c r="D35" s="63">
        <v>4</v>
      </c>
      <c r="E35" s="63">
        <f>D35/C35*100</f>
        <v>80</v>
      </c>
      <c r="F35" s="64" t="s">
        <v>6</v>
      </c>
      <c r="G35" s="41">
        <v>7308.5</v>
      </c>
      <c r="H35" s="41">
        <v>10759.5</v>
      </c>
      <c r="I35" s="41">
        <f>H35/G35*100</f>
        <v>147.21899158514057</v>
      </c>
      <c r="J35" s="42">
        <f>E35/I35*100</f>
        <v>54.340815093638184</v>
      </c>
      <c r="K35" s="74" t="s">
        <v>97</v>
      </c>
      <c r="L35" s="55">
        <v>4.5</v>
      </c>
      <c r="M35" s="68">
        <v>99</v>
      </c>
      <c r="N35" s="66">
        <f>M35/L35*100</f>
        <v>2200</v>
      </c>
      <c r="O35" s="94">
        <f>N42*J35/100</f>
        <v>363.54005297643948</v>
      </c>
      <c r="P35" s="97" t="s">
        <v>62</v>
      </c>
    </row>
    <row r="36" spans="1:16" ht="78.75" x14ac:dyDescent="0.25">
      <c r="A36" s="89"/>
      <c r="B36" s="92"/>
      <c r="C36" s="100" t="s">
        <v>98</v>
      </c>
      <c r="D36" s="101"/>
      <c r="E36" s="102"/>
      <c r="F36" s="43" t="s">
        <v>54</v>
      </c>
      <c r="G36" s="40"/>
      <c r="H36" s="40"/>
      <c r="I36" s="41" t="e">
        <f>H36/G36*100</f>
        <v>#DIV/0!</v>
      </c>
      <c r="J36" s="42" t="e">
        <f>E36/I36*100</f>
        <v>#DIV/0!</v>
      </c>
      <c r="K36" s="65" t="s">
        <v>96</v>
      </c>
      <c r="L36" s="67">
        <v>2</v>
      </c>
      <c r="M36" s="68">
        <v>3</v>
      </c>
      <c r="N36" s="66">
        <f t="shared" ref="N36:N41" si="4">M36/L36*100</f>
        <v>150</v>
      </c>
      <c r="O36" s="95"/>
      <c r="P36" s="98"/>
    </row>
    <row r="37" spans="1:16" ht="86.25" customHeight="1" x14ac:dyDescent="0.25">
      <c r="A37" s="89"/>
      <c r="B37" s="92"/>
      <c r="C37" s="103"/>
      <c r="D37" s="104"/>
      <c r="E37" s="105"/>
      <c r="F37" s="43" t="s">
        <v>53</v>
      </c>
      <c r="G37" s="40"/>
      <c r="H37" s="40"/>
      <c r="I37" s="41" t="e">
        <f>H37/G37*100</f>
        <v>#DIV/0!</v>
      </c>
      <c r="J37" s="42" t="e">
        <f>E37/I37*100</f>
        <v>#DIV/0!</v>
      </c>
      <c r="K37" s="65" t="s">
        <v>74</v>
      </c>
      <c r="L37" s="55">
        <v>3100</v>
      </c>
      <c r="M37" s="68">
        <v>8590.5</v>
      </c>
      <c r="N37" s="66">
        <f t="shared" si="4"/>
        <v>277.11290322580646</v>
      </c>
      <c r="O37" s="95"/>
      <c r="P37" s="98"/>
    </row>
    <row r="38" spans="1:16" ht="110.25" x14ac:dyDescent="0.25">
      <c r="A38" s="89"/>
      <c r="B38" s="92"/>
      <c r="C38" s="103"/>
      <c r="D38" s="104"/>
      <c r="E38" s="105"/>
      <c r="F38" s="43" t="s">
        <v>55</v>
      </c>
      <c r="G38" s="40">
        <v>7308.5</v>
      </c>
      <c r="H38" s="40">
        <v>10759.5</v>
      </c>
      <c r="I38" s="41">
        <f>H38/G38*100</f>
        <v>147.21899158514057</v>
      </c>
      <c r="J38" s="42">
        <f>E38/I38*100</f>
        <v>0</v>
      </c>
      <c r="K38" s="65" t="s">
        <v>75</v>
      </c>
      <c r="L38" s="55">
        <v>4200</v>
      </c>
      <c r="M38" s="68">
        <v>2070</v>
      </c>
      <c r="N38" s="66">
        <f>M38/L38*100</f>
        <v>49.285714285714292</v>
      </c>
      <c r="O38" s="95"/>
      <c r="P38" s="98"/>
    </row>
    <row r="39" spans="1:16" ht="121.5" customHeight="1" x14ac:dyDescent="0.25">
      <c r="A39" s="89"/>
      <c r="B39" s="92"/>
      <c r="C39" s="103"/>
      <c r="D39" s="104"/>
      <c r="E39" s="105"/>
      <c r="F39" s="44" t="s">
        <v>56</v>
      </c>
      <c r="G39" s="40"/>
      <c r="H39" s="40"/>
      <c r="I39" s="41" t="e">
        <f>H39/G39*100</f>
        <v>#DIV/0!</v>
      </c>
      <c r="J39" s="42" t="e">
        <f>E39/I39*100</f>
        <v>#DIV/0!</v>
      </c>
      <c r="K39" s="65"/>
      <c r="L39" s="87"/>
      <c r="M39" s="87"/>
      <c r="N39" s="76"/>
      <c r="O39" s="95"/>
      <c r="P39" s="98"/>
    </row>
    <row r="40" spans="1:16" ht="15.75" x14ac:dyDescent="0.25">
      <c r="A40" s="89"/>
      <c r="B40" s="92"/>
      <c r="C40" s="103"/>
      <c r="D40" s="104"/>
      <c r="E40" s="105"/>
      <c r="F40" s="45"/>
      <c r="G40" s="46"/>
      <c r="H40" s="47"/>
      <c r="I40" s="47"/>
      <c r="J40" s="48"/>
      <c r="K40" s="71">
        <v>6</v>
      </c>
      <c r="L40" s="72"/>
      <c r="M40" s="72"/>
      <c r="N40" s="66" t="e">
        <f t="shared" si="4"/>
        <v>#DIV/0!</v>
      </c>
      <c r="O40" s="95"/>
      <c r="P40" s="98"/>
    </row>
    <row r="41" spans="1:16" ht="15.75" x14ac:dyDescent="0.25">
      <c r="A41" s="89"/>
      <c r="B41" s="92"/>
      <c r="C41" s="103"/>
      <c r="D41" s="104"/>
      <c r="E41" s="105"/>
      <c r="F41" s="49"/>
      <c r="G41" s="50"/>
      <c r="H41" s="50"/>
      <c r="I41" s="50"/>
      <c r="J41" s="51"/>
      <c r="K41" s="71">
        <v>7</v>
      </c>
      <c r="L41" s="72"/>
      <c r="M41" s="72"/>
      <c r="N41" s="66" t="e">
        <f t="shared" si="4"/>
        <v>#DIV/0!</v>
      </c>
      <c r="O41" s="95"/>
      <c r="P41" s="98"/>
    </row>
    <row r="42" spans="1:16" ht="16.5" thickBot="1" x14ac:dyDescent="0.3">
      <c r="A42" s="90"/>
      <c r="B42" s="93"/>
      <c r="C42" s="106"/>
      <c r="D42" s="107"/>
      <c r="E42" s="108"/>
      <c r="F42" s="52"/>
      <c r="G42" s="53"/>
      <c r="H42" s="53"/>
      <c r="I42" s="53"/>
      <c r="J42" s="54"/>
      <c r="K42" s="109" t="s">
        <v>51</v>
      </c>
      <c r="L42" s="110"/>
      <c r="M42" s="111"/>
      <c r="N42" s="69">
        <v>669</v>
      </c>
      <c r="O42" s="96"/>
      <c r="P42" s="99"/>
    </row>
    <row r="43" spans="1:16" ht="104.25" customHeight="1" x14ac:dyDescent="0.25">
      <c r="A43" s="88">
        <v>6</v>
      </c>
      <c r="B43" s="91" t="s">
        <v>67</v>
      </c>
      <c r="C43" s="63">
        <v>5</v>
      </c>
      <c r="D43" s="63">
        <v>3</v>
      </c>
      <c r="E43" s="63">
        <f>D43/C43*100</f>
        <v>60</v>
      </c>
      <c r="F43" s="64" t="s">
        <v>6</v>
      </c>
      <c r="G43" s="41">
        <v>14500</v>
      </c>
      <c r="H43" s="41">
        <v>4600</v>
      </c>
      <c r="I43" s="41">
        <f>H43/G43*100</f>
        <v>31.724137931034484</v>
      </c>
      <c r="J43" s="42">
        <f>E43/I43*100</f>
        <v>189.13043478260869</v>
      </c>
      <c r="K43" s="74" t="s">
        <v>101</v>
      </c>
      <c r="L43" s="55">
        <v>2000</v>
      </c>
      <c r="M43" s="68">
        <v>2800</v>
      </c>
      <c r="N43" s="66">
        <f>M43/L43*100</f>
        <v>140</v>
      </c>
      <c r="O43" s="94">
        <f>N50*J43/100</f>
        <v>161.51739130434783</v>
      </c>
      <c r="P43" s="97" t="s">
        <v>62</v>
      </c>
    </row>
    <row r="44" spans="1:16" ht="94.5" x14ac:dyDescent="0.25">
      <c r="A44" s="89"/>
      <c r="B44" s="92"/>
      <c r="C44" s="100" t="s">
        <v>105</v>
      </c>
      <c r="D44" s="101"/>
      <c r="E44" s="102"/>
      <c r="F44" s="43" t="s">
        <v>54</v>
      </c>
      <c r="G44" s="40"/>
      <c r="H44" s="40"/>
      <c r="I44" s="41" t="e">
        <f>H44/G44*100</f>
        <v>#DIV/0!</v>
      </c>
      <c r="J44" s="42" t="e">
        <f>E44/I44*100</f>
        <v>#DIV/0!</v>
      </c>
      <c r="K44" s="65" t="s">
        <v>102</v>
      </c>
      <c r="L44" s="67">
        <v>16</v>
      </c>
      <c r="M44" s="68">
        <v>9</v>
      </c>
      <c r="N44" s="66">
        <f t="shared" ref="N44:N49" si="5">M44/L44*100</f>
        <v>56.25</v>
      </c>
      <c r="O44" s="95"/>
      <c r="P44" s="98"/>
    </row>
    <row r="45" spans="1:16" ht="107.25" x14ac:dyDescent="0.25">
      <c r="A45" s="89"/>
      <c r="B45" s="92"/>
      <c r="C45" s="103"/>
      <c r="D45" s="104"/>
      <c r="E45" s="105"/>
      <c r="F45" s="43" t="s">
        <v>53</v>
      </c>
      <c r="G45" s="40">
        <v>14500</v>
      </c>
      <c r="H45" s="40">
        <v>4600</v>
      </c>
      <c r="I45" s="41">
        <f>H45/G45*100</f>
        <v>31.724137931034484</v>
      </c>
      <c r="J45" s="42">
        <f>E45/I45*100</f>
        <v>0</v>
      </c>
      <c r="K45" s="65" t="s">
        <v>103</v>
      </c>
      <c r="L45" s="55">
        <v>3000</v>
      </c>
      <c r="M45" s="68">
        <v>1800</v>
      </c>
      <c r="N45" s="66">
        <f t="shared" si="5"/>
        <v>60</v>
      </c>
      <c r="O45" s="95"/>
      <c r="P45" s="98"/>
    </row>
    <row r="46" spans="1:16" ht="45" x14ac:dyDescent="0.25">
      <c r="A46" s="89"/>
      <c r="B46" s="92"/>
      <c r="C46" s="103"/>
      <c r="D46" s="104"/>
      <c r="E46" s="105"/>
      <c r="F46" s="43" t="s">
        <v>55</v>
      </c>
      <c r="G46" s="40"/>
      <c r="H46" s="40"/>
      <c r="I46" s="41" t="e">
        <f>H46/G46*100</f>
        <v>#DIV/0!</v>
      </c>
      <c r="J46" s="42" t="e">
        <f>E46/I46*100</f>
        <v>#DIV/0!</v>
      </c>
      <c r="K46" s="75"/>
      <c r="L46" s="55"/>
      <c r="M46" s="68"/>
      <c r="N46" s="66" t="e">
        <f t="shared" si="5"/>
        <v>#DIV/0!</v>
      </c>
      <c r="O46" s="95"/>
      <c r="P46" s="98"/>
    </row>
    <row r="47" spans="1:16" ht="49.5" x14ac:dyDescent="0.25">
      <c r="A47" s="89"/>
      <c r="B47" s="92"/>
      <c r="C47" s="103"/>
      <c r="D47" s="104"/>
      <c r="E47" s="105"/>
      <c r="F47" s="44" t="s">
        <v>56</v>
      </c>
      <c r="G47" s="40"/>
      <c r="H47" s="40"/>
      <c r="I47" s="41" t="e">
        <f>H47/G47*100</f>
        <v>#DIV/0!</v>
      </c>
      <c r="J47" s="42" t="e">
        <f>E47/I47*100</f>
        <v>#DIV/0!</v>
      </c>
      <c r="K47" s="70"/>
      <c r="L47" s="55"/>
      <c r="M47" s="68"/>
      <c r="N47" s="66" t="e">
        <f t="shared" si="5"/>
        <v>#DIV/0!</v>
      </c>
      <c r="O47" s="95"/>
      <c r="P47" s="98"/>
    </row>
    <row r="48" spans="1:16" ht="15.75" x14ac:dyDescent="0.25">
      <c r="A48" s="89"/>
      <c r="B48" s="92"/>
      <c r="C48" s="103"/>
      <c r="D48" s="104"/>
      <c r="E48" s="105"/>
      <c r="F48" s="45"/>
      <c r="G48" s="46"/>
      <c r="H48" s="47"/>
      <c r="I48" s="47"/>
      <c r="J48" s="48"/>
      <c r="K48" s="71">
        <v>6</v>
      </c>
      <c r="L48" s="72"/>
      <c r="M48" s="72"/>
      <c r="N48" s="66" t="e">
        <f t="shared" si="5"/>
        <v>#DIV/0!</v>
      </c>
      <c r="O48" s="95"/>
      <c r="P48" s="98"/>
    </row>
    <row r="49" spans="1:16" ht="15.75" x14ac:dyDescent="0.25">
      <c r="A49" s="89"/>
      <c r="B49" s="92"/>
      <c r="C49" s="103"/>
      <c r="D49" s="104"/>
      <c r="E49" s="105"/>
      <c r="F49" s="49"/>
      <c r="G49" s="50"/>
      <c r="H49" s="50"/>
      <c r="I49" s="50"/>
      <c r="J49" s="51"/>
      <c r="K49" s="71">
        <v>7</v>
      </c>
      <c r="L49" s="72"/>
      <c r="M49" s="72"/>
      <c r="N49" s="66" t="e">
        <f t="shared" si="5"/>
        <v>#DIV/0!</v>
      </c>
      <c r="O49" s="95"/>
      <c r="P49" s="98"/>
    </row>
    <row r="50" spans="1:16" ht="16.5" thickBot="1" x14ac:dyDescent="0.3">
      <c r="A50" s="90"/>
      <c r="B50" s="93"/>
      <c r="C50" s="106"/>
      <c r="D50" s="107"/>
      <c r="E50" s="108"/>
      <c r="F50" s="52"/>
      <c r="G50" s="53"/>
      <c r="H50" s="53"/>
      <c r="I50" s="53"/>
      <c r="J50" s="54"/>
      <c r="K50" s="109" t="s">
        <v>51</v>
      </c>
      <c r="L50" s="110"/>
      <c r="M50" s="111"/>
      <c r="N50" s="69">
        <v>85.4</v>
      </c>
      <c r="O50" s="96"/>
      <c r="P50" s="99"/>
    </row>
  </sheetData>
  <mergeCells count="44">
    <mergeCell ref="A43:A50"/>
    <mergeCell ref="B43:B50"/>
    <mergeCell ref="O43:O50"/>
    <mergeCell ref="P43:P50"/>
    <mergeCell ref="C44:E50"/>
    <mergeCell ref="K50:M50"/>
    <mergeCell ref="O13:O18"/>
    <mergeCell ref="P13:P18"/>
    <mergeCell ref="C14:E18"/>
    <mergeCell ref="A19:A26"/>
    <mergeCell ref="B19:B26"/>
    <mergeCell ref="O19:O26"/>
    <mergeCell ref="P19:P26"/>
    <mergeCell ref="C20:E26"/>
    <mergeCell ref="K26:M26"/>
    <mergeCell ref="A13:A18"/>
    <mergeCell ref="B13:B18"/>
    <mergeCell ref="K18:M18"/>
    <mergeCell ref="A2:P2"/>
    <mergeCell ref="K12:M12"/>
    <mergeCell ref="O4:O5"/>
    <mergeCell ref="P4:P5"/>
    <mergeCell ref="C4:E4"/>
    <mergeCell ref="P7:P12"/>
    <mergeCell ref="C8:E12"/>
    <mergeCell ref="O7:O12"/>
    <mergeCell ref="A4:A5"/>
    <mergeCell ref="B4:B5"/>
    <mergeCell ref="F4:J4"/>
    <mergeCell ref="A7:A12"/>
    <mergeCell ref="K4:N4"/>
    <mergeCell ref="B7:B12"/>
    <mergeCell ref="A27:A34"/>
    <mergeCell ref="B27:B34"/>
    <mergeCell ref="O27:O34"/>
    <mergeCell ref="P27:P34"/>
    <mergeCell ref="C28:E34"/>
    <mergeCell ref="K34:M34"/>
    <mergeCell ref="A35:A42"/>
    <mergeCell ref="B35:B42"/>
    <mergeCell ref="O35:O42"/>
    <mergeCell ref="P35:P42"/>
    <mergeCell ref="C36:E42"/>
    <mergeCell ref="K42:M42"/>
  </mergeCells>
  <phoneticPr fontId="0" type="noConversion"/>
  <pageMargins left="0" right="0" top="0" bottom="0" header="0" footer="0"/>
  <pageSetup paperSize="9" scale="47" orientation="landscape" r:id="rId1"/>
  <rowBreaks count="1" manualBreakCount="1">
    <brk id="1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31" t="s">
        <v>32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</row>
    <row r="6" spans="1:16" ht="23.45" customHeight="1" x14ac:dyDescent="0.25"/>
    <row r="7" spans="1:16" s="1" customFormat="1" ht="45.6" customHeight="1" x14ac:dyDescent="0.25">
      <c r="A7" s="132" t="s">
        <v>0</v>
      </c>
      <c r="B7" s="132" t="s">
        <v>12</v>
      </c>
      <c r="C7" s="133" t="s">
        <v>13</v>
      </c>
      <c r="D7" s="133" t="s">
        <v>3</v>
      </c>
      <c r="E7" s="133" t="s">
        <v>18</v>
      </c>
      <c r="F7" s="135" t="s">
        <v>15</v>
      </c>
      <c r="G7" s="136"/>
      <c r="H7" s="136"/>
      <c r="I7" s="136"/>
      <c r="J7" s="136"/>
      <c r="K7" s="137"/>
      <c r="L7" s="138" t="s">
        <v>17</v>
      </c>
      <c r="M7" s="140" t="s">
        <v>1</v>
      </c>
      <c r="N7" s="141"/>
      <c r="O7" s="133" t="s">
        <v>33</v>
      </c>
      <c r="P7" s="133" t="s">
        <v>2</v>
      </c>
    </row>
    <row r="8" spans="1:16" s="1" customFormat="1" ht="77.45" customHeight="1" x14ac:dyDescent="0.25">
      <c r="A8" s="133"/>
      <c r="B8" s="133"/>
      <c r="C8" s="134"/>
      <c r="D8" s="134"/>
      <c r="E8" s="134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39"/>
      <c r="M8" s="24" t="s">
        <v>5</v>
      </c>
      <c r="N8" s="24" t="s">
        <v>23</v>
      </c>
      <c r="O8" s="134"/>
      <c r="P8" s="134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42">
        <v>1</v>
      </c>
      <c r="B10" s="145"/>
      <c r="C10" s="145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48"/>
      <c r="N10" s="148"/>
      <c r="O10" s="153"/>
      <c r="P10" s="156"/>
    </row>
    <row r="11" spans="1:16" ht="87" customHeight="1" x14ac:dyDescent="0.25">
      <c r="A11" s="143"/>
      <c r="B11" s="146"/>
      <c r="C11" s="146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49"/>
      <c r="N11" s="151"/>
      <c r="O11" s="154"/>
      <c r="P11" s="157"/>
    </row>
    <row r="12" spans="1:16" ht="64.900000000000006" customHeight="1" x14ac:dyDescent="0.25">
      <c r="A12" s="143"/>
      <c r="B12" s="146"/>
      <c r="C12" s="146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49"/>
      <c r="N12" s="151"/>
      <c r="O12" s="154"/>
      <c r="P12" s="157"/>
    </row>
    <row r="13" spans="1:16" ht="93.6" customHeight="1" x14ac:dyDescent="0.25">
      <c r="A13" s="143"/>
      <c r="B13" s="146"/>
      <c r="C13" s="146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49"/>
      <c r="N13" s="151"/>
      <c r="O13" s="154"/>
      <c r="P13" s="157"/>
    </row>
    <row r="14" spans="1:16" ht="73.150000000000006" customHeight="1" x14ac:dyDescent="0.25">
      <c r="A14" s="143"/>
      <c r="B14" s="146"/>
      <c r="C14" s="146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49"/>
      <c r="N14" s="151"/>
      <c r="O14" s="154"/>
      <c r="P14" s="157"/>
    </row>
    <row r="15" spans="1:16" ht="51" customHeight="1" x14ac:dyDescent="0.25">
      <c r="A15" s="144"/>
      <c r="B15" s="147"/>
      <c r="C15" s="147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50"/>
      <c r="N15" s="152"/>
      <c r="O15" s="155"/>
      <c r="P15" s="158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2019-05-05T15:38:03Z</dcterms:modified>
</cp:coreProperties>
</file>